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00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X11" i="1"/>
  <c r="Y10" i="1"/>
  <c r="X10" i="1"/>
  <c r="Y9" i="1"/>
  <c r="Y88" i="1" l="1"/>
  <c r="X25" i="1"/>
  <c r="X88" i="1"/>
  <c r="Y11" i="1"/>
  <c r="Y25" i="1" s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<sst xmlns="http://schemas.openxmlformats.org/spreadsheetml/2006/main" count="196" uniqueCount="35">
  <si>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</si>
  <si>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</si>
  <si>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</si>
  <si>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</si>
  <si>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</si>
  <si>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</si>
  <si>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</si>
  <si>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</si>
  <si>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</si>
  <si>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</si>
  <si>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</si>
  <si>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</si>
  <si>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</si>
  <si>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</si>
  <si>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</si>
  <si>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</si>
  <si>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</si>
  <si>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</si>
  <si>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</si>
  <si>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</si>
  <si>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</si>
  <si>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</si>
  <si>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</si>
  <si>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</si>
  <si>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</si>
  <si>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</si>
  <si>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</si>
  <si>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</si>
  <si>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</si>
  <si>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</si>
  <si>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</si>
  <si>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</si>
  <si>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</si>
  <si>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Перечень точек поставки потребителей</t>
  </si>
  <si>
    <t>Технические характеристики: Включение приборов учета в систему сбора и передачи данных (1 УСПД) 6(10) кВ в 2025 году филиал Северные ЭС.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</si>
</sst>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1" sqref="B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34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2025</v>
      </c>
      <c r="E6" s="83"/>
      <c r="F6" s="83"/>
      <c r="G6" s="83"/>
      <c r="H6" s="83"/>
      <c r="I6" s="83"/>
      <c r="J6" s="83"/>
      <c r="K6" s="83"/>
      <c r="L6" s="83"/>
      <c r="M6" s="84"/>
      <c r="N6" s="66">
        <v>2026</v>
      </c>
      <c r="O6" s="67"/>
      <c r="P6" s="66">
        <v>2027</v>
      </c>
      <c r="Q6" s="67"/>
      <c r="R6" s="66">
        <v>2028</v>
      </c>
      <c r="S6" s="67"/>
      <c r="T6" s="66">
        <v>2029</v>
      </c>
      <c r="U6" s="67"/>
      <c r="V6" s="66"/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29</v>
      </c>
      <c r="K9" s="29">
        <v>29</v>
      </c>
      <c r="L9" s="29">
        <v>29</v>
      </c>
      <c r="M9" s="8">
        <v>29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29</v>
      </c>
      <c r="Y9" s="46">
        <f t="shared" ref="Y9:Y24" si="0">W9+U9+S9+Q9+O9+M9</f>
        <v>29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11</v>
      </c>
      <c r="K10" s="29">
        <v>11</v>
      </c>
      <c r="L10" s="29">
        <v>11</v>
      </c>
      <c r="M10" s="8">
        <v>11</v>
      </c>
      <c r="N10" s="29">
        <v>0</v>
      </c>
      <c r="O10" s="8">
        <v>0</v>
      </c>
      <c r="P10" s="14">
        <v>0</v>
      </c>
      <c r="Q10" s="14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11</v>
      </c>
      <c r="Y10" s="46">
        <f t="shared" si="0"/>
        <v>11</v>
      </c>
      <c r="Z10" s="44" t="s">
        <v>33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29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0</v>
      </c>
      <c r="Y11" s="46">
        <f t="shared" si="0"/>
        <v>0</v>
      </c>
      <c r="Z11" s="44" t="s">
        <v>33</v>
      </c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9</v>
      </c>
      <c r="K19" s="29">
        <v>9</v>
      </c>
      <c r="L19" s="29">
        <v>9</v>
      </c>
      <c r="M19" s="8">
        <v>9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9</v>
      </c>
      <c r="Y19" s="46">
        <f t="shared" si="0"/>
        <v>9</v>
      </c>
      <c r="Z19" s="44" t="s">
        <v>33</v>
      </c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49</v>
      </c>
      <c r="K25" s="61">
        <f t="shared" ref="K25:Y25" si="2">SUM(K9:K20)</f>
        <v>49</v>
      </c>
      <c r="L25" s="61">
        <f t="shared" si="2"/>
        <v>49</v>
      </c>
      <c r="M25" s="61">
        <f t="shared" si="2"/>
        <v>49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49</v>
      </c>
      <c r="Y25" s="61">
        <f t="shared" si="2"/>
        <v>49</v>
      </c>
      <c r="AB25" s="5"/>
    </row>
    <row r="26" spans="2:31" ht="15.75" hidden="1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hidden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hidden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hidden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29</v>
      </c>
      <c r="K72" s="39">
        <f t="shared" ref="K72:W72" si="9">K9+K30</f>
        <v>29</v>
      </c>
      <c r="L72" s="29">
        <f t="shared" si="9"/>
        <v>29</v>
      </c>
      <c r="M72" s="8">
        <f t="shared" si="9"/>
        <v>29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29</v>
      </c>
      <c r="Y72" s="8">
        <f t="shared" ref="Y72:Y83" si="11">W72+U72+S72+Q72+O72+M72</f>
        <v>29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11</v>
      </c>
      <c r="K73" s="39">
        <f t="shared" si="12"/>
        <v>11</v>
      </c>
      <c r="L73" s="29">
        <f t="shared" si="12"/>
        <v>11</v>
      </c>
      <c r="M73" s="8">
        <f t="shared" si="12"/>
        <v>11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11</v>
      </c>
      <c r="Y73" s="8">
        <f t="shared" si="11"/>
        <v>11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9</v>
      </c>
      <c r="K82" s="63">
        <f t="shared" si="21"/>
        <v>9</v>
      </c>
      <c r="L82" s="29">
        <f t="shared" si="21"/>
        <v>9</v>
      </c>
      <c r="M82" s="8">
        <f t="shared" si="21"/>
        <v>9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9</v>
      </c>
      <c r="Y82" s="8">
        <f t="shared" si="11"/>
        <v>9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49</v>
      </c>
      <c r="K88" s="61">
        <f t="shared" ref="K88:Y88" si="23">SUM(K72:K83)</f>
        <v>49</v>
      </c>
      <c r="L88" s="61">
        <f t="shared" si="23"/>
        <v>49</v>
      </c>
      <c r="M88" s="61">
        <f t="shared" si="23"/>
        <v>49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49</v>
      </c>
      <c r="Y88" s="61">
        <f t="shared" si="23"/>
        <v>49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2025-03-28T03:35:28Z</dcterms:modified>
</cp:coreProperties>
</file>